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Attachments\"/>
    </mc:Choice>
  </mc:AlternateContent>
  <xr:revisionPtr revIDLastSave="254" documentId="8_{2B019642-C229-494E-A0F9-C1015ECC6867}" xr6:coauthVersionLast="44" xr6:coauthVersionMax="44" xr10:uidLastSave="{6192AFF4-96EC-4094-BCFF-8530AD3B70AD}"/>
  <bookViews>
    <workbookView xWindow="-110" yWindow="-110" windowWidth="19420" windowHeight="10420" xr2:uid="{5578B350-7A25-4B6E-A09B-049CD25F9B83}"/>
  </bookViews>
  <sheets>
    <sheet name="CP2&amp;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5" l="1"/>
  <c r="B6" i="5" l="1"/>
  <c r="B8" i="5" s="1"/>
</calcChain>
</file>

<file path=xl/sharedStrings.xml><?xml version="1.0" encoding="utf-8"?>
<sst xmlns="http://schemas.openxmlformats.org/spreadsheetml/2006/main" count="12" uniqueCount="11">
  <si>
    <t>s</t>
  </si>
  <si>
    <t>kg/s</t>
  </si>
  <si>
    <t xml:space="preserve">Exhaust Gas Flow </t>
  </si>
  <si>
    <t>hr</t>
  </si>
  <si>
    <t>Average yearly operating hours (2018 &amp; 2019)</t>
  </si>
  <si>
    <t>Average yearly operating seconds (2018 &amp; 2019)</t>
  </si>
  <si>
    <t>FSU Auxiliary Boilers 1 &amp; 2</t>
  </si>
  <si>
    <t xml:space="preserve">Yearly gas mass </t>
  </si>
  <si>
    <t>m3/year</t>
  </si>
  <si>
    <t>kg/year</t>
  </si>
  <si>
    <t xml:space="preserve">density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</si>
</sst>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24847</xdr:colOff>
      <xdr:row>1</xdr:row>
      <xdr:rowOff>24244</xdr:rowOff>
    </xdr:from>
    <xdr:to>
      <xdr:col>22</xdr:col>
      <xdr:colOff>282496</xdr:colOff>
      <xdr:row>29</xdr:row>
      <xdr:rowOff>14036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8012CC2-6A27-4E84-82AC-944E21119A21}"/>
            </a:ext>
          </a:extLst>
        </xdr:cNvPr>
        <xdr:cNvGrpSpPr/>
      </xdr:nvGrpSpPr>
      <xdr:grpSpPr>
        <a:xfrm>
          <a:off x="4431195" y="206461"/>
          <a:ext cx="12261910" cy="5091879"/>
          <a:chOff x="4315238" y="231309"/>
          <a:chExt cx="12283997" cy="5323792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6CFD5F06-832E-4991-B12E-0A7B73627B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315238" y="231309"/>
            <a:ext cx="12283997" cy="5323792"/>
          </a:xfrm>
          <a:prstGeom prst="rect">
            <a:avLst/>
          </a:prstGeom>
          <a:ln>
            <a:solidFill>
              <a:schemeClr val="bg1">
                <a:lumMod val="50000"/>
              </a:schemeClr>
            </a:solidFill>
          </a:ln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1F595809-85EE-4BFE-BB41-DAB491FF2163}"/>
              </a:ext>
            </a:extLst>
          </xdr:cNvPr>
          <xdr:cNvSpPr/>
        </xdr:nvSpPr>
        <xdr:spPr>
          <a:xfrm>
            <a:off x="5160065" y="3810001"/>
            <a:ext cx="2228022" cy="132522"/>
          </a:xfrm>
          <a:prstGeom prst="rect">
            <a:avLst/>
          </a:prstGeom>
          <a:noFill/>
          <a:ln w="3810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3</xdr:col>
      <xdr:colOff>28989</xdr:colOff>
      <xdr:row>29</xdr:row>
      <xdr:rowOff>47626</xdr:rowOff>
    </xdr:from>
    <xdr:to>
      <xdr:col>10</xdr:col>
      <xdr:colOff>48039</xdr:colOff>
      <xdr:row>40</xdr:row>
      <xdr:rowOff>66676</xdr:rowOff>
    </xdr:to>
    <xdr:pic>
      <xdr:nvPicPr>
        <xdr:cNvPr id="6" name="Picture 1" descr="image003">
          <a:extLst>
            <a:ext uri="{FF2B5EF4-FFF2-40B4-BE49-F238E27FC236}">
              <a16:creationId xmlns:a16="http://schemas.microsoft.com/office/drawing/2014/main" id="{7164391A-BA69-49D9-9869-12A06FF3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1402" y="5572126"/>
          <a:ext cx="4690441" cy="2114550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159626</xdr:colOff>
      <xdr:row>34</xdr:row>
      <xdr:rowOff>70174</xdr:rowOff>
    </xdr:from>
    <xdr:to>
      <xdr:col>9</xdr:col>
      <xdr:colOff>74544</xdr:colOff>
      <xdr:row>35</xdr:row>
      <xdr:rowOff>8283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4E392B1-D6A5-4A4E-92FD-6755BB630203}"/>
            </a:ext>
          </a:extLst>
        </xdr:cNvPr>
        <xdr:cNvSpPr/>
      </xdr:nvSpPr>
      <xdr:spPr>
        <a:xfrm>
          <a:off x="7837604" y="6547174"/>
          <a:ext cx="527831" cy="128609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4EFA-3DB1-4184-BDEA-1AA56C17822C}">
  <dimension ref="A1:C15"/>
  <sheetViews>
    <sheetView tabSelected="1" zoomScale="115" zoomScaleNormal="115" workbookViewId="0">
      <selection activeCell="B10" sqref="B10"/>
    </sheetView>
  </sheetViews>
  <sheetFormatPr defaultRowHeight="14.5" x14ac:dyDescent="0.35"/>
  <cols>
    <col min="1" max="1" width="44.1796875" style="1" bestFit="1" customWidth="1"/>
    <col min="2" max="2" width="10.1796875" bestFit="1" customWidth="1"/>
    <col min="4" max="5" width="12" bestFit="1" customWidth="1"/>
  </cols>
  <sheetData>
    <row r="1" spans="1:3" x14ac:dyDescent="0.35">
      <c r="A1" s="4" t="s">
        <v>6</v>
      </c>
      <c r="B1" s="4"/>
      <c r="C1" s="4"/>
    </row>
    <row r="3" spans="1:3" x14ac:dyDescent="0.35">
      <c r="A3" s="1" t="s">
        <v>2</v>
      </c>
      <c r="B3">
        <v>7.83</v>
      </c>
      <c r="C3" t="s">
        <v>1</v>
      </c>
    </row>
    <row r="5" spans="1:3" x14ac:dyDescent="0.35">
      <c r="A5" s="1" t="s">
        <v>4</v>
      </c>
      <c r="B5">
        <v>157.07499999999999</v>
      </c>
      <c r="C5" t="s">
        <v>3</v>
      </c>
    </row>
    <row r="6" spans="1:3" x14ac:dyDescent="0.35">
      <c r="A6" s="1" t="s">
        <v>5</v>
      </c>
      <c r="B6">
        <f>B5*3600</f>
        <v>565470</v>
      </c>
      <c r="C6" t="s">
        <v>0</v>
      </c>
    </row>
    <row r="8" spans="1:3" x14ac:dyDescent="0.35">
      <c r="A8" s="1" t="s">
        <v>7</v>
      </c>
      <c r="B8" s="3">
        <f>B3*B6</f>
        <v>4427630.0999999996</v>
      </c>
      <c r="C8" s="3" t="s">
        <v>9</v>
      </c>
    </row>
    <row r="9" spans="1:3" x14ac:dyDescent="0.35">
      <c r="A9" s="1" t="s">
        <v>10</v>
      </c>
      <c r="B9">
        <v>0.91100000000000003</v>
      </c>
    </row>
    <row r="10" spans="1:3" x14ac:dyDescent="0.35">
      <c r="A10" s="1" t="s">
        <v>7</v>
      </c>
      <c r="B10" s="2">
        <f>B8/B9</f>
        <v>4860186.7178924251</v>
      </c>
      <c r="C10" s="2" t="s">
        <v>8</v>
      </c>
    </row>
    <row r="12" spans="1:3" x14ac:dyDescent="0.35">
      <c r="B12" s="2"/>
      <c r="C12" s="2"/>
    </row>
    <row r="13" spans="1:3" x14ac:dyDescent="0.35">
      <c r="B13" s="2"/>
      <c r="C13" s="2"/>
    </row>
    <row r="15" spans="1:3" x14ac:dyDescent="0.35">
      <c r="B15" s="2"/>
      <c r="C15" s="2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BDE25-3BDC-42C4-85FB-B1BFF4081A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CP2&amp;3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2020-03-09T14:02:21Z</dcterms:created>
  <dcterms:modified xsi:type="dcterms:W3CDTF">2020-03-25T10:42:23Z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